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Sheet1!$C$3:$I$12</definedName>
  </definedNames>
  <calcPr calcId="144315"/>
</workbook>
</file>

<file path=xl/calcChain.xml><?xml version="1.0" encoding="utf-8"?>
<calcChain xmlns="http://schemas.openxmlformats.org/spreadsheetml/2006/main">
  <c r="I12" i="1" l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I4" i="1"/>
  <c r="H4" i="1"/>
  <c r="G4" i="1"/>
  <c r="M16" i="1" l="1"/>
  <c r="M17" i="1"/>
  <c r="M18" i="1"/>
  <c r="M19" i="1"/>
  <c r="M20" i="1"/>
  <c r="M21" i="1"/>
  <c r="M22" i="1"/>
  <c r="M15" i="1"/>
  <c r="K16" i="1"/>
  <c r="K17" i="1"/>
  <c r="K18" i="1"/>
  <c r="K19" i="1"/>
  <c r="K20" i="1"/>
  <c r="K21" i="1"/>
  <c r="K22" i="1"/>
  <c r="K15" i="1"/>
  <c r="I16" i="1"/>
  <c r="I17" i="1"/>
  <c r="I18" i="1"/>
  <c r="I19" i="1"/>
  <c r="I20" i="1"/>
  <c r="I21" i="1"/>
  <c r="I22" i="1"/>
  <c r="I15" i="1"/>
</calcChain>
</file>

<file path=xl/sharedStrings.xml><?xml version="1.0" encoding="utf-8"?>
<sst xmlns="http://schemas.openxmlformats.org/spreadsheetml/2006/main" count="59" uniqueCount="37">
  <si>
    <t>الاسم</t>
  </si>
  <si>
    <t>الرقم</t>
  </si>
  <si>
    <t>القسم</t>
  </si>
  <si>
    <t>عدد مرات
التاخير</t>
  </si>
  <si>
    <t>عدد مرات
الغياب</t>
  </si>
  <si>
    <t>عدد مرات
الاستئذان</t>
  </si>
  <si>
    <t>استئذان</t>
  </si>
  <si>
    <t>تأخير</t>
  </si>
  <si>
    <t>غياب</t>
  </si>
  <si>
    <t>المرتبة</t>
  </si>
  <si>
    <t>الخامسة</t>
  </si>
  <si>
    <t>الرابعة</t>
  </si>
  <si>
    <t>المشتريات</t>
  </si>
  <si>
    <t>الادارة</t>
  </si>
  <si>
    <t>الموظفين</t>
  </si>
  <si>
    <t>احمد محمد</t>
  </si>
  <si>
    <t>علي عبد الله</t>
  </si>
  <si>
    <t>سعيد محمد</t>
  </si>
  <si>
    <t>سمير صبري</t>
  </si>
  <si>
    <t>محمد نور</t>
  </si>
  <si>
    <t>صلاح عبد الله</t>
  </si>
  <si>
    <t>الثالثة</t>
  </si>
  <si>
    <t>السادسة</t>
  </si>
  <si>
    <t>التدريب</t>
  </si>
  <si>
    <t>فيصل سعيد</t>
  </si>
  <si>
    <t>وسام علي</t>
  </si>
  <si>
    <t>تركي محمد</t>
  </si>
  <si>
    <t>الاجازات</t>
  </si>
  <si>
    <t>المبيعات</t>
  </si>
  <si>
    <t>تقرير شهري للموظفين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</si>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</sst>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;General;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theme="0" tint="-0.249977111117893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5" borderId="1" xfId="4" applyBorder="1" applyAlignment="1">
      <alignment horizontal="center" vertical="center"/>
    </xf>
    <xf numFmtId="1" fontId="1" fillId="5" borderId="1" xfId="4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 wrapText="1"/>
    </xf>
    <xf numFmtId="0" fontId="2" fillId="4" borderId="1" xfId="3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4" applyFill="1" applyBorder="1" applyAlignment="1">
      <alignment horizontal="center" vertical="center"/>
    </xf>
    <xf numFmtId="1" fontId="1" fillId="0" borderId="0" xfId="4" applyNumberFormat="1" applyFill="1" applyBorder="1" applyAlignment="1">
      <alignment horizontal="center" vertical="center"/>
    </xf>
    <xf numFmtId="0" fontId="1" fillId="0" borderId="0" xfId="2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" fillId="3" borderId="1" xfId="2" applyNumberFormat="1" applyBorder="1" applyAlignment="1">
      <alignment horizontal="center" vertical="center"/>
    </xf>
  </cellXfs>
  <cellStyles count="5">
    <cellStyle name="20% - Accent2" xfId="2" builtinId="34"/>
    <cellStyle name="20% - Accent3" xfId="4" builtinId="38"/>
    <cellStyle name="Accent2" xfId="1" builtinId="33"/>
    <cellStyle name="Accent3" xfId="3" builtinId="3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466165</xdr:colOff>
      <xdr:row>17</xdr:row>
      <xdr:rowOff>170330</xdr:rowOff>
    </xdr:from>
    <xdr:to>
      <xdr:col>6</xdr:col>
      <xdr:colOff>555813</xdr:colOff>
      <xdr:row>22</xdr:row>
      <xdr:rowOff>152400</xdr:rowOff>
    </xdr:to>
    <xdr:sp macro="" textlink="">
      <xdr:nvSpPr>
        <xdr:cNvPr id="2" name="Rounded Rectangular Callout 1"/>
        <xdr:cNvSpPr/>
      </xdr:nvSpPr>
      <xdr:spPr>
        <a:xfrm>
          <a:off x="11011285481" y="4087906"/>
          <a:ext cx="2106707" cy="878541"/>
        </a:xfrm>
        <a:prstGeom prst="wedgeRoundRectCallout">
          <a:avLst>
            <a:gd name="adj1" fmla="val -100940"/>
            <a:gd name="adj2" fmla="val -3438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إدخال</a:t>
          </a:r>
          <a:r>
            <a:rPr lang="ar-SA" sz="1500" baseline="0"/>
            <a:t> يومي على حسب ملاحظات حظور الموظفين ويفضل جعلها في ورقة اخرى</a:t>
          </a:r>
          <a:endParaRPr lang="ar-SA" sz="1500"/>
        </a:p>
      </xdr:txBody>
    </xdr:sp>
    <xdr:clientData/>
  </xdr:twoCellAnchor>
  <xdr:twoCellAnchor>
    <xdr:from>
      <xdr:col>17</xdr:col>
      <xdr:colOff>159123</xdr:colOff>
      <xdr:row>5</xdr:row>
      <xdr:rowOff>201706</xdr:rowOff>
    </xdr:from>
    <xdr:to>
      <xdr:col>20</xdr:col>
      <xdr:colOff>62754</xdr:colOff>
      <xdr:row>9</xdr:row>
      <xdr:rowOff>147918</xdr:rowOff>
    </xdr:to>
    <xdr:sp macro="" textlink="">
      <xdr:nvSpPr>
        <xdr:cNvPr id="3" name="Rounded Rectangular Callout 2"/>
        <xdr:cNvSpPr/>
      </xdr:nvSpPr>
      <xdr:spPr>
        <a:xfrm>
          <a:off x="11185693835" y="1535206"/>
          <a:ext cx="1954307" cy="842683"/>
        </a:xfrm>
        <a:prstGeom prst="wedgeRoundRectCallout">
          <a:avLst>
            <a:gd name="adj1" fmla="val 146308"/>
            <a:gd name="adj2" fmla="val -58873"/>
            <a:gd name="adj3" fmla="val 16667"/>
          </a:avLst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500"/>
            <a:t>تقرير</a:t>
          </a:r>
          <a:r>
            <a:rPr lang="ar-SA" sz="1500" baseline="0"/>
            <a:t> شهري على حسب ملاحظات حظور الموظفين اليومية</a:t>
          </a:r>
          <a:endParaRPr lang="ar-SA" sz="1500"/>
        </a:p>
      </xdr:txBody>
    </xdr:sp>
    <xdr:clientData/>
  </xdr:twoCellAnchor>
  <xdr:twoCellAnchor>
    <xdr:from>
      <xdr:col>16</xdr:col>
      <xdr:colOff>504265</xdr:colOff>
      <xdr:row>0</xdr:row>
      <xdr:rowOff>280147</xdr:rowOff>
    </xdr:from>
    <xdr:to>
      <xdr:col>21</xdr:col>
      <xdr:colOff>163606</xdr:colOff>
      <xdr:row>4</xdr:row>
      <xdr:rowOff>20172</xdr:rowOff>
    </xdr:to>
    <xdr:sp macro="" textlink="">
      <xdr:nvSpPr>
        <xdr:cNvPr id="4" name="Rounded Rectangle 3"/>
        <xdr:cNvSpPr/>
      </xdr:nvSpPr>
      <xdr:spPr>
        <a:xfrm>
          <a:off x="11184909424" y="280147"/>
          <a:ext cx="3077135" cy="849407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100"/>
            <a:t>المطلوب دالة معينة تحسب لي عدد</a:t>
          </a:r>
          <a:r>
            <a:rPr lang="ar-SA" sz="1100" baseline="0"/>
            <a:t> مرات استئذان أو تأخير أو غياب الموظفين على حسب المدخلات اليومية بالأسفل...</a:t>
          </a:r>
          <a:endParaRPr lang="ar-SA" sz="1100"/>
        </a:p>
      </xdr:txBody>
    </xdr:sp>
    <xdr:clientData/>
  </xdr:twoCellAnchor>
  <xdr:twoCellAnchor>
    <xdr:from>
      <xdr:col>14</xdr:col>
      <xdr:colOff>407895</xdr:colOff>
      <xdr:row>1</xdr:row>
      <xdr:rowOff>143436</xdr:rowOff>
    </xdr:from>
    <xdr:to>
      <xdr:col>16</xdr:col>
      <xdr:colOff>528918</xdr:colOff>
      <xdr:row>3</xdr:row>
      <xdr:rowOff>44823</xdr:rowOff>
    </xdr:to>
    <xdr:cxnSp macro="">
      <xdr:nvCxnSpPr>
        <xdr:cNvPr id="6" name="Straight Arrow Connector 5"/>
        <xdr:cNvCxnSpPr/>
      </xdr:nvCxnSpPr>
      <xdr:spPr>
        <a:xfrm>
          <a:off x="11187961906" y="490818"/>
          <a:ext cx="1488141" cy="43927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2"/>
  <sheetViews>
    <sheetView rightToLeft="1" tabSelected="1" zoomScale="85" zoomScaleNormal="85" workbookViewId="0">
      <pane ySplit="14" topLeftCell="A15" activePane="bottomLeft" state="frozen"/>
      <selection pane="bottomLeft" activeCell="G10" sqref="G10"/>
    </sheetView>
  </sheetViews>
  <sheetFormatPr defaultRowHeight="14.25" x14ac:dyDescent="0.2"/>
  <cols>
    <col min="2" max="2" width="6.125" customWidth="1"/>
    <col min="3" max="3" width="11.75" style="1" customWidth="1"/>
    <col min="4" max="11" width="8.75" style="1"/>
    <col min="12" max="12" width="9.375" style="1" bestFit="1" customWidth="1"/>
    <col min="13" max="14" width="8.75" style="1"/>
  </cols>
  <sheetData>
    <row r="1" spans="3:14" ht="27" customHeight="1" x14ac:dyDescent="0.2">
      <c r="C1" s="10" t="s">
        <v>29</v>
      </c>
      <c r="D1" s="10"/>
      <c r="E1" s="10"/>
      <c r="F1" s="10"/>
      <c r="G1" s="10"/>
      <c r="H1" s="10"/>
      <c r="I1" s="10"/>
    </row>
    <row r="3" spans="3:14" ht="28.5" x14ac:dyDescent="0.2">
      <c r="C3" s="5" t="s">
        <v>0</v>
      </c>
      <c r="D3" s="5" t="s">
        <v>1</v>
      </c>
      <c r="E3" s="5" t="s">
        <v>9</v>
      </c>
      <c r="F3" s="5" t="s">
        <v>2</v>
      </c>
      <c r="G3" s="4" t="s">
        <v>5</v>
      </c>
      <c r="H3" s="4" t="s">
        <v>3</v>
      </c>
      <c r="I3" s="4" t="s">
        <v>4</v>
      </c>
    </row>
    <row r="4" spans="3:14" ht="18" customHeight="1" x14ac:dyDescent="0.2">
      <c r="C4" s="2" t="s">
        <v>15</v>
      </c>
      <c r="D4" s="3">
        <v>56</v>
      </c>
      <c r="E4" s="2" t="s">
        <v>10</v>
      </c>
      <c r="F4" s="2" t="s">
        <v>14</v>
      </c>
      <c r="G4" s="11">
        <f t="shared" ref="G4:G12" si="0">COUNTIFS($J$15:$J$22,$C4,$I$15:$I$22,"&gt;=1")</f>
        <v>2</v>
      </c>
      <c r="H4" s="11">
        <f>COUNTIFS($L$15:$L$22,$C4,$K$15:$K$22,"&gt;=1")</f>
        <v>0</v>
      </c>
      <c r="I4" s="11">
        <f>COUNTIFS($N$15:$N$22,$C4,$M$15:$M$22,"&gt;=1")</f>
        <v>0</v>
      </c>
    </row>
    <row r="5" spans="3:14" ht="18" customHeight="1" x14ac:dyDescent="0.2">
      <c r="C5" s="2" t="s">
        <v>16</v>
      </c>
      <c r="D5" s="3">
        <v>31</v>
      </c>
      <c r="E5" s="2" t="s">
        <v>11</v>
      </c>
      <c r="F5" s="2" t="s">
        <v>13</v>
      </c>
      <c r="G5" s="11">
        <f t="shared" si="0"/>
        <v>1</v>
      </c>
      <c r="H5" s="11">
        <f t="shared" ref="H5:H12" si="1">COUNTIFS($L$15:$L$22,$C5,$K$15:$K$22,"&gt;=1")</f>
        <v>0</v>
      </c>
      <c r="I5" s="11">
        <f t="shared" ref="I5:I12" si="2">COUNTIFS($N$15:$N$22,$C5,$M$15:$M$22,"&gt;=1")</f>
        <v>0</v>
      </c>
    </row>
    <row r="6" spans="3:14" ht="18" customHeight="1" x14ac:dyDescent="0.2">
      <c r="C6" s="2" t="s">
        <v>17</v>
      </c>
      <c r="D6" s="3">
        <v>71</v>
      </c>
      <c r="E6" s="2" t="s">
        <v>10</v>
      </c>
      <c r="F6" s="2" t="s">
        <v>12</v>
      </c>
      <c r="G6" s="11">
        <f t="shared" si="0"/>
        <v>0</v>
      </c>
      <c r="H6" s="11">
        <f t="shared" si="1"/>
        <v>1</v>
      </c>
      <c r="I6" s="11">
        <f t="shared" si="2"/>
        <v>0</v>
      </c>
    </row>
    <row r="7" spans="3:14" ht="18" customHeight="1" x14ac:dyDescent="0.2">
      <c r="C7" s="2" t="s">
        <v>18</v>
      </c>
      <c r="D7" s="3">
        <v>61.6666666666667</v>
      </c>
      <c r="E7" s="2" t="s">
        <v>21</v>
      </c>
      <c r="F7" s="2" t="s">
        <v>14</v>
      </c>
      <c r="G7" s="11">
        <f t="shared" si="0"/>
        <v>0</v>
      </c>
      <c r="H7" s="11">
        <f t="shared" si="1"/>
        <v>0</v>
      </c>
      <c r="I7" s="11">
        <f t="shared" si="2"/>
        <v>0</v>
      </c>
    </row>
    <row r="8" spans="3:14" ht="18" customHeight="1" x14ac:dyDescent="0.2">
      <c r="C8" s="2" t="s">
        <v>19</v>
      </c>
      <c r="D8" s="3">
        <v>64.6666666666667</v>
      </c>
      <c r="E8" s="2" t="s">
        <v>22</v>
      </c>
      <c r="F8" s="2" t="s">
        <v>23</v>
      </c>
      <c r="G8" s="11">
        <f t="shared" si="0"/>
        <v>0</v>
      </c>
      <c r="H8" s="11">
        <f t="shared" si="1"/>
        <v>2</v>
      </c>
      <c r="I8" s="11">
        <f t="shared" si="2"/>
        <v>0</v>
      </c>
    </row>
    <row r="9" spans="3:14" ht="18" customHeight="1" x14ac:dyDescent="0.2">
      <c r="C9" s="2" t="s">
        <v>20</v>
      </c>
      <c r="D9" s="3">
        <v>67.6666666666667</v>
      </c>
      <c r="E9" s="2" t="s">
        <v>11</v>
      </c>
      <c r="F9" s="2" t="s">
        <v>13</v>
      </c>
      <c r="G9" s="11">
        <f t="shared" si="0"/>
        <v>0</v>
      </c>
      <c r="H9" s="11">
        <f t="shared" si="1"/>
        <v>1</v>
      </c>
      <c r="I9" s="11">
        <f t="shared" si="2"/>
        <v>0</v>
      </c>
    </row>
    <row r="10" spans="3:14" ht="18" customHeight="1" x14ac:dyDescent="0.2">
      <c r="C10" s="2" t="s">
        <v>24</v>
      </c>
      <c r="D10" s="3">
        <v>52</v>
      </c>
      <c r="E10" s="2" t="s">
        <v>11</v>
      </c>
      <c r="F10" s="2" t="s">
        <v>27</v>
      </c>
      <c r="G10" s="11">
        <f t="shared" si="0"/>
        <v>1</v>
      </c>
      <c r="H10" s="11">
        <f t="shared" si="1"/>
        <v>0</v>
      </c>
      <c r="I10" s="11">
        <f t="shared" si="2"/>
        <v>0</v>
      </c>
    </row>
    <row r="11" spans="3:14" ht="18" customHeight="1" x14ac:dyDescent="0.2">
      <c r="C11" s="2" t="s">
        <v>25</v>
      </c>
      <c r="D11" s="3">
        <v>73.666666666666799</v>
      </c>
      <c r="E11" s="2" t="s">
        <v>22</v>
      </c>
      <c r="F11" s="2" t="s">
        <v>28</v>
      </c>
      <c r="G11" s="11">
        <f t="shared" si="0"/>
        <v>3</v>
      </c>
      <c r="H11" s="11">
        <f t="shared" si="1"/>
        <v>0</v>
      </c>
      <c r="I11" s="11">
        <f t="shared" si="2"/>
        <v>0</v>
      </c>
    </row>
    <row r="12" spans="3:14" ht="18" customHeight="1" x14ac:dyDescent="0.2">
      <c r="C12" s="2" t="s">
        <v>26</v>
      </c>
      <c r="D12" s="3">
        <v>76.666666666666799</v>
      </c>
      <c r="E12" s="2" t="s">
        <v>10</v>
      </c>
      <c r="F12" s="2" t="s">
        <v>27</v>
      </c>
      <c r="G12" s="11">
        <f t="shared" si="0"/>
        <v>1</v>
      </c>
      <c r="H12" s="11">
        <f t="shared" si="1"/>
        <v>0</v>
      </c>
      <c r="I12" s="11">
        <f t="shared" si="2"/>
        <v>1</v>
      </c>
    </row>
    <row r="13" spans="3:14" ht="18" customHeight="1" x14ac:dyDescent="0.25">
      <c r="C13" s="7"/>
      <c r="D13" s="8"/>
      <c r="E13" s="7"/>
      <c r="F13" s="7"/>
      <c r="G13" s="9"/>
      <c r="H13" s="9"/>
      <c r="I13" s="9"/>
    </row>
    <row r="14" spans="3:14" x14ac:dyDescent="0.2">
      <c r="J14" s="1" t="s">
        <v>6</v>
      </c>
      <c r="L14" s="1" t="s">
        <v>7</v>
      </c>
      <c r="N14" s="1" t="s">
        <v>8</v>
      </c>
    </row>
    <row r="15" spans="3:14" x14ac:dyDescent="0.2">
      <c r="H15" s="1" t="s">
        <v>30</v>
      </c>
      <c r="I15" s="6">
        <f>COUNTIF(J$15:J22,J15)</f>
        <v>3</v>
      </c>
      <c r="J15" s="1" t="s">
        <v>25</v>
      </c>
      <c r="K15" s="6">
        <f>COUNTIF(L$15:L22,L15)</f>
        <v>1</v>
      </c>
      <c r="L15" s="1" t="s">
        <v>17</v>
      </c>
      <c r="M15" s="6">
        <f>COUNTIF(N$15:N22,N15)</f>
        <v>0</v>
      </c>
    </row>
    <row r="16" spans="3:14" x14ac:dyDescent="0.2">
      <c r="H16" s="1" t="s">
        <v>31</v>
      </c>
      <c r="I16" s="6">
        <f>COUNTIF(J$15:J23,J16)</f>
        <v>2</v>
      </c>
      <c r="J16" s="1" t="s">
        <v>15</v>
      </c>
      <c r="K16" s="6">
        <f>COUNTIF(L$15:L23,L16)</f>
        <v>0</v>
      </c>
      <c r="M16" s="6">
        <f>COUNTIF(N$15:N23,N16)</f>
        <v>1</v>
      </c>
      <c r="N16" s="1" t="s">
        <v>26</v>
      </c>
    </row>
    <row r="17" spans="8:13" x14ac:dyDescent="0.2">
      <c r="H17" s="1" t="s">
        <v>32</v>
      </c>
      <c r="I17" s="6">
        <f>COUNTIF(J$15:J24,J17)</f>
        <v>1</v>
      </c>
      <c r="J17" s="1" t="s">
        <v>16</v>
      </c>
      <c r="K17" s="6">
        <f>COUNTIF(L$15:L24,L17)</f>
        <v>2</v>
      </c>
      <c r="L17" s="1" t="s">
        <v>19</v>
      </c>
      <c r="M17" s="6">
        <f>COUNTIF(N$15:N24,N17)</f>
        <v>0</v>
      </c>
    </row>
    <row r="18" spans="8:13" x14ac:dyDescent="0.2">
      <c r="H18" s="1" t="s">
        <v>33</v>
      </c>
      <c r="I18" s="6">
        <f>COUNTIF(J$15:J25,J18)</f>
        <v>2</v>
      </c>
      <c r="J18" s="1" t="s">
        <v>15</v>
      </c>
      <c r="K18" s="6">
        <f>COUNTIF(L$15:L25,L18)</f>
        <v>0</v>
      </c>
      <c r="M18" s="6">
        <f>COUNTIF(N$15:N25,N18)</f>
        <v>0</v>
      </c>
    </row>
    <row r="19" spans="8:13" x14ac:dyDescent="0.2">
      <c r="H19" s="1" t="s">
        <v>34</v>
      </c>
      <c r="I19" s="6">
        <f>COUNTIF(J$15:J26,J19)</f>
        <v>1</v>
      </c>
      <c r="J19" s="1" t="s">
        <v>24</v>
      </c>
      <c r="K19" s="6">
        <f>COUNTIF(L$15:L26,L19)</f>
        <v>0</v>
      </c>
      <c r="M19" s="6">
        <f>COUNTIF(N$15:N26,N19)</f>
        <v>0</v>
      </c>
    </row>
    <row r="20" spans="8:13" x14ac:dyDescent="0.2">
      <c r="H20" s="1" t="s">
        <v>35</v>
      </c>
      <c r="I20" s="6">
        <f>COUNTIF(J$15:J27,J20)</f>
        <v>3</v>
      </c>
      <c r="J20" s="1" t="s">
        <v>25</v>
      </c>
      <c r="K20" s="6">
        <f>COUNTIF(L$15:L27,L20)</f>
        <v>2</v>
      </c>
      <c r="L20" s="1" t="s">
        <v>19</v>
      </c>
      <c r="M20" s="6">
        <f>COUNTIF(N$15:N27,N20)</f>
        <v>0</v>
      </c>
    </row>
    <row r="21" spans="8:13" x14ac:dyDescent="0.2">
      <c r="H21" s="1" t="s">
        <v>36</v>
      </c>
      <c r="I21" s="6">
        <f>COUNTIF(J$15:J28,J21)</f>
        <v>1</v>
      </c>
      <c r="J21" s="1" t="s">
        <v>26</v>
      </c>
      <c r="K21" s="6">
        <f>COUNTIF(L$15:L28,L21)</f>
        <v>0</v>
      </c>
      <c r="M21" s="6">
        <f>COUNTIF(N$15:N28,N21)</f>
        <v>0</v>
      </c>
    </row>
    <row r="22" spans="8:13" x14ac:dyDescent="0.2">
      <c r="H22" s="1" t="s">
        <v>30</v>
      </c>
      <c r="I22" s="6">
        <f>COUNTIF(J$15:J29,J22)</f>
        <v>3</v>
      </c>
      <c r="J22" s="1" t="s">
        <v>25</v>
      </c>
      <c r="K22" s="6">
        <f>COUNTIF(L$15:L29,L22)</f>
        <v>1</v>
      </c>
      <c r="L22" s="1" t="s">
        <v>20</v>
      </c>
      <c r="M22" s="6">
        <f>COUNTIF(N$15:N29,N22)</f>
        <v>0</v>
      </c>
    </row>
  </sheetData>
  <mergeCells count="1">
    <mergeCell ref="C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Justice</cp:lastModifiedBy>
  <dcterms:created xsi:type="dcterms:W3CDTF">2010-02-08T21:51:44Z</dcterms:created>
  <dcterms:modified xsi:type="dcterms:W3CDTF">2010-02-09T06:57:57Z</dcterms:modified>
</cp:coreProperties>
</file>